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BYTESTA-WWW\vip\VŘ\2808_22 OB příprava 03_2025\Přílohy VZD\"/>
    </mc:Choice>
  </mc:AlternateContent>
  <xr:revisionPtr revIDLastSave="0" documentId="13_ncr:1_{12C9BD2B-A0C5-4949-9BB5-E7F58B2761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ÚB - Soupis " sheetId="5" r:id="rId1"/>
    <sheet name="Schema kuchyně" sheetId="7" r:id="rId2"/>
    <sheet name="List1" sheetId="8" state="hidden" r:id="rId3"/>
    <sheet name="List2" sheetId="9" r:id="rId4"/>
  </sheets>
  <definedNames>
    <definedName name="_xlnm.Print_Area" localSheetId="0">'SÚB - Soupis '!$A$1:$P$218</definedName>
  </definedNames>
  <calcPr calcId="181029"/>
</workbook>
</file>

<file path=xl/calcChain.xml><?xml version="1.0" encoding="utf-8"?>
<calcChain xmlns="http://schemas.openxmlformats.org/spreadsheetml/2006/main">
  <c r="P209" i="5" l="1"/>
  <c r="J13" i="9"/>
  <c r="J12" i="9"/>
  <c r="J11" i="9"/>
  <c r="J10" i="9"/>
  <c r="J9" i="9"/>
  <c r="J8" i="9"/>
  <c r="J7" i="9"/>
  <c r="J6" i="9"/>
  <c r="J5" i="9"/>
  <c r="J14" i="9" s="1"/>
  <c r="J17" i="9" s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N18" i="5"/>
  <c r="P18" i="5" s="1"/>
  <c r="N131" i="5"/>
  <c r="P131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11" i="5" l="1"/>
</calcChain>
</file>

<file path=xl/sharedStrings.xml><?xml version="1.0" encoding="utf-8"?>
<sst xmlns="http://schemas.openxmlformats.org/spreadsheetml/2006/main" count="696" uniqueCount="374">
  <si>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</si>
  <si>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</si>
  <si>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</si>
  <si>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</si>
  <si>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</si>
  <si>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</si>
  <si>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</si>
  <si>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</si>
  <si>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</si>
  <si>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</si>
  <si>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</si>
  <si>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</si>
  <si>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</si>
  <si>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</si>
  <si>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</si>
  <si>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</si>
  <si>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</si>
  <si>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</si>
  <si>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</si>
  <si>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</si>
  <si>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</si>
  <si>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</si>
  <si>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</si>
  <si>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</si>
  <si>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</si>
  <si>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</si>
  <si>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</si>
  <si>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</si>
  <si>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</si>
  <si>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</si>
  <si>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</si>
  <si>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</si>
  <si>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</si>
  <si>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</si>
  <si>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</si>
  <si>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</si>
  <si>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</si>
  <si>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</si>
  <si>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</si>
  <si>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</si>
  <si>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</si>
  <si>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</si>
  <si>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</si>
  <si>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</si>
  <si>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</si>
  <si>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</si>
  <si>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</si>
  <si>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</si>
  <si>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</si>
  <si>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</si>
  <si>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</si>
  <si>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</si>
  <si>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</si>
  <si>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</si>
  <si>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</si>
  <si>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</si>
  <si>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</si>
  <si>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</si>
  <si>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</si>
  <si>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</si>
  <si>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</si>
  <si>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</si>
  <si>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</si>
  <si>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</si>
  <si>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</si>
  <si>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</si>
  <si>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</si>
  <si>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</si>
  <si>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</si>
  <si>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</si>
  <si>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</si>
  <si>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</si>
  <si>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</si>
  <si>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</si>
  <si>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</si>
  <si>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</si>
  <si>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</si>
  <si>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</si>
  <si>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</si>
  <si>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</si>
  <si>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</si>
  <si>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</si>
  <si>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</si>
  <si>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</si>
  <si>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</si>
  <si>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</si>
  <si>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</si>
  <si>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</si>
  <si>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</si>
  <si>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</si>
  <si>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</si>
  <si>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</si>
  <si>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</si>
  <si>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</si>
  <si>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</si>
  <si>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</si>
  <si>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</si>
  <si>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</si>
  <si>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</si>
  <si>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</si>
  <si>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</si>
  <si>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</si>
  <si>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</si>
  <si>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</si>
  <si>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</si>
  <si>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</si>
  <si>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</si>
  <si>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</si>
  <si>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</si>
  <si>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</si>
  <si>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</si>
  <si>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</si>
  <si>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</si>
  <si>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</si>
  <si>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</si>
  <si>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</si>
  <si>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</si>
  <si>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</si>
  <si>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</si>
  <si>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</si>
  <si>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</si>
  <si>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</si>
  <si>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</si>
  <si>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</si>
  <si>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</si>
  <si>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</si>
  <si>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</si>
  <si>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</si>
  <si>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</si>
  <si>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</si>
  <si>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</si>
  <si>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</si>
  <si>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</si>
  <si>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</si>
  <si>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</si>
  <si>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</si>
  <si>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</si>
  <si>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</si>
  <si>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</si>
  <si>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</si>
  <si>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</si>
  <si>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</si>
  <si>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</si>
  <si>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</si>
  <si>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</si>
  <si>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</si>
  <si>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</si>
  <si>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</si>
  <si>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</si>
  <si>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</si>
  <si>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</si>
  <si>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</si>
  <si>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</si>
  <si>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</si>
  <si>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</si>
  <si>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</si>
  <si>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</si>
  <si>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</si>
  <si>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</si>
  <si>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</si>
  <si>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</si>
  <si>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</si>
  <si>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</si>
  <si>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</si>
  <si>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</si>
  <si>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</si>
  <si>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</si>
  <si>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</si>
  <si>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</si>
  <si>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</si>
  <si>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</si>
  <si>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</si>
  <si>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</si>
  <si>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</si>
  <si>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</si>
  <si>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</si>
  <si>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</si>
  <si>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</si>
  <si>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</si>
  <si>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</si>
  <si>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</si>
  <si>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</si>
  <si>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</si>
  <si>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</si>
  <si>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</si>
  <si>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</si>
  <si>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</si>
  <si>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</si>
  <si>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</si>
  <si>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</si>
  <si>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</si>
  <si>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</si>
  <si>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</si>
  <si>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</si>
  <si>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</si>
  <si>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</si>
  <si>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</si>
  <si>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</si>
  <si>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</si>
  <si>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</si>
  <si>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</si>
  <si>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</si>
  <si>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</si>
  <si>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</si>
  <si>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</si>
  <si>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</si>
  <si>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</si>
  <si>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</si>
  <si>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</si>
  <si>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</si>
  <si>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</si>
  <si>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</si>
  <si>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</si>
  <si>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</si>
  <si>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</si>
  <si>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</si>
  <si>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</si>
  <si>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</si>
  <si>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</si>
  <si>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</si>
  <si>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</si>
  <si>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</si>
  <si>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</si>
  <si>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</si>
  <si>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</si>
  <si>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</si>
  <si>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</si>
  <si>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</si>
  <si>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</si>
  <si>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</si>
  <si>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</si>
  <si>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</si>
  <si>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</si>
  <si>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</si>
  <si>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</si>
  <si>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</si>
  <si>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</si>
  <si>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</si>
  <si>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</si>
  <si>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</si>
  <si>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</si>
  <si>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</si>
  <si>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</si>
  <si>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</si>
  <si>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</si>
  <si>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</si>
  <si>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</si>
  <si>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</si>
  <si>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</si>
  <si>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</si>
  <si>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</si>
  <si>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</si>
  <si>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</si>
  <si>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</si>
  <si>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</si>
  <si>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</si>
  <si>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</si>
  <si>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</si>
  <si>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</si>
  <si>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</si>
  <si>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</si>
  <si>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</si>
  <si>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</si>
  <si>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</si>
  <si>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</si>
  <si>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</si>
  <si>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</si>
  <si>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</si>
  <si>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</si>
  <si>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</si>
  <si>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</si>
  <si>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</si>
  <si>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</si>
  <si>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</si>
  <si>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</si>
  <si>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</si>
  <si>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</si>
  <si>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množství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</si>
  <si>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</si>
  <si>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</si>
  <si>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</si>
  <si>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</si>
  <si>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</si>
  <si>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</si>
  <si>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</si>
  <si>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</si>
  <si>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</si>
  <si>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</si>
  <si>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</si>
  <si>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</si>
  <si>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</si>
  <si>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</si>
  <si>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</si>
  <si>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</si>
  <si>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</si>
  <si>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</si>
  <si>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</si>
  <si>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</si>
  <si>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</si>
  <si>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</si>
  <si>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</si>
  <si>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</si>
  <si>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</si>
  <si>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</si>
  <si>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</si>
  <si>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</si>
  <si>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</si>
  <si>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</si>
  <si>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</si>
  <si>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</si>
  <si>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</si>
  <si>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</si>
  <si>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</si>
  <si>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</si>
  <si>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</si>
  <si>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</si>
  <si>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</si>
  <si>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</si>
  <si>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V případě opačného uspořádání , platí údaje zrcadlově. Na boční stěnu navazuje pruh v šířce 80 cm a výšce 130 cm.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</si>
  <si>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</si>
  <si>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</si>
  <si>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</si>
  <si>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</si>
  <si>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</si>
  <si>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</si>
  <si>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</si>
  <si>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</si>
  <si>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</si>
  <si>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</si>
  <si>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</si>
  <si>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</si>
  <si>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</si>
  <si>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</si>
  <si>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</si>
  <si>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</si>
  <si>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</si>
  <si>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</si>
  <si>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</si>
  <si>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</si>
  <si>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</si>
  <si>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</si>
  <si>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</si>
  <si>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</si>
  <si>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</si>
  <si>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</si>
  <si>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</si>
  <si>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</si>
  <si>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</si>
  <si>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</si>
  <si>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</si>
  <si>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</si>
  <si>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Akce:</t>
  </si>
  <si>
    <t>Výmalba schodiště a společných prostor domu Berlínská 2749, Tábor</t>
  </si>
  <si>
    <t>Popis</t>
  </si>
  <si>
    <t>m.j.</t>
  </si>
  <si>
    <t>celkem</t>
  </si>
  <si>
    <t>Odtranění původní malba, nová výmalba</t>
  </si>
  <si>
    <t>Penetrace podkladu</t>
  </si>
  <si>
    <t>Vyspravení plochy sádrou</t>
  </si>
  <si>
    <t>hod</t>
  </si>
  <si>
    <t>Nátěr ocelových prvků - rozvaděče</t>
  </si>
  <si>
    <t>Zakrývání ploch</t>
  </si>
  <si>
    <t>Úklid denní hrubý</t>
  </si>
  <si>
    <t>Doprava</t>
  </si>
  <si>
    <t>Spotřební materiál</t>
  </si>
  <si>
    <t>Přesun hmot</t>
  </si>
  <si>
    <t>Mezisoučet  práce včetně materiálu</t>
  </si>
  <si>
    <t>Odebraný materiál za skladu</t>
  </si>
  <si>
    <t>Celkem za akci</t>
  </si>
  <si>
    <t>Montáž (dodávka ze skladu Bytes) vanových dvířek 300x300, 400x600, 600x800</t>
  </si>
  <si>
    <t>Patro</t>
  </si>
  <si>
    <t>Havanská</t>
  </si>
  <si>
    <t>Vybourat vestavné skříně; strhat tapety, nová vyzdívka jádra, elektroinstalace, nové ZTI, plyn; stěny opatřit tmelem a následně oštukovat; nová výmalba; nové PVC - původní straht včetně koberce; nové zárubně - ideálně obložkové, zbývající dvoje odstranit; nové dveře, prahy; nátěr radiátorů a trubek; úklid - omýt okna včetně rámů; seřídit okna a dveře. Bytes zajistí demontáž a odvoz KL a sporáku do skladu.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</si>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</sst>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[Red]\-#,##0\ "/>
    <numFmt numFmtId="165" formatCode="#,##0\ &quot;Kč&quot;"/>
    <numFmt numFmtId="166" formatCode="#,##0.00\ &quot;Kč&quot;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86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6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6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65" fontId="0" fillId="0" borderId="0" xfId="0" applyNumberFormat="1"/>
    <xf numFmtId="165" fontId="5" fillId="0" borderId="0" xfId="0" applyNumberFormat="1" applyFont="1"/>
    <xf numFmtId="0" fontId="2" fillId="2" borderId="15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top" wrapText="1" shrinkToFit="1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218"/>
  <sheetViews>
    <sheetView tabSelected="1" view="pageBreakPreview" zoomScaleNormal="100" zoomScaleSheetLayoutView="100" workbookViewId="0">
      <pane ySplit="16" topLeftCell="A201" activePane="bottomLeft" state="frozen"/>
      <selection pane="bottomLeft" activeCell="P210" sqref="P210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288</v>
      </c>
      <c r="D6" s="78" t="s">
        <v>371</v>
      </c>
      <c r="E6" s="78"/>
      <c r="F6" s="78"/>
      <c r="G6" s="78"/>
      <c r="H6" s="78"/>
      <c r="J6" s="52"/>
      <c r="K6" s="53"/>
      <c r="L6" s="53"/>
      <c r="M6" s="53"/>
    </row>
    <row r="7" spans="1:16" ht="21" customHeight="1" x14ac:dyDescent="0.25">
      <c r="C7" s="7" t="s">
        <v>289</v>
      </c>
      <c r="D7" s="81">
        <v>2808</v>
      </c>
      <c r="E7" s="81"/>
      <c r="F7" s="81"/>
      <c r="G7" s="84" t="s">
        <v>370</v>
      </c>
      <c r="H7" s="84"/>
      <c r="J7" s="72"/>
      <c r="K7" s="53"/>
      <c r="L7" s="72"/>
      <c r="M7" s="52"/>
    </row>
    <row r="8" spans="1:16" ht="20.25" customHeight="1" x14ac:dyDescent="0.25">
      <c r="C8" s="7" t="s">
        <v>290</v>
      </c>
      <c r="D8" s="78">
        <v>22</v>
      </c>
      <c r="E8" s="78"/>
      <c r="F8" s="78"/>
      <c r="G8" s="85"/>
      <c r="H8" s="85"/>
      <c r="J8" s="53"/>
      <c r="K8" s="52"/>
      <c r="L8" s="71"/>
      <c r="M8" s="72"/>
    </row>
    <row r="9" spans="1:16" ht="20.25" customHeight="1" x14ac:dyDescent="0.25">
      <c r="C9" s="7" t="s">
        <v>291</v>
      </c>
      <c r="D9" s="82"/>
      <c r="E9" s="83"/>
      <c r="F9" s="83"/>
      <c r="G9" s="83"/>
      <c r="H9" s="83"/>
      <c r="J9" s="53"/>
      <c r="K9" s="52"/>
      <c r="L9" s="52"/>
      <c r="M9" s="52"/>
    </row>
    <row r="10" spans="1:16" ht="22.5" customHeight="1" x14ac:dyDescent="0.25">
      <c r="C10" s="7" t="s">
        <v>292</v>
      </c>
      <c r="D10" s="77"/>
      <c r="E10" s="78"/>
      <c r="F10" s="78"/>
      <c r="G10" s="78"/>
      <c r="H10" s="78"/>
      <c r="J10" s="53"/>
      <c r="K10" s="53"/>
      <c r="L10" s="53"/>
      <c r="M10" s="52"/>
    </row>
    <row r="11" spans="1:16" ht="22.5" customHeight="1" x14ac:dyDescent="0.25">
      <c r="C11" s="7" t="s">
        <v>312</v>
      </c>
      <c r="D11" s="20"/>
      <c r="E11" s="3">
        <v>150</v>
      </c>
      <c r="F11" s="20"/>
      <c r="G11" s="3">
        <v>180</v>
      </c>
      <c r="H11" s="20"/>
      <c r="I11" s="3" t="s">
        <v>313</v>
      </c>
    </row>
    <row r="12" spans="1:16" ht="22.5" customHeight="1" x14ac:dyDescent="0.25">
      <c r="C12" s="7" t="s">
        <v>314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315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0.25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316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278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20">
        <v>66</v>
      </c>
      <c r="F18" s="20">
        <v>33</v>
      </c>
      <c r="G18" s="20">
        <v>61</v>
      </c>
      <c r="H18" s="20">
        <v>43</v>
      </c>
      <c r="I18" s="20">
        <v>65</v>
      </c>
      <c r="J18" s="20"/>
      <c r="K18" s="20"/>
      <c r="L18" s="20"/>
      <c r="M18" s="20"/>
      <c r="N18" s="20">
        <f t="shared" ref="N18:N27" si="0">SUM(E18:M18)</f>
        <v>268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66</v>
      </c>
      <c r="F19" s="20">
        <v>33</v>
      </c>
      <c r="G19" s="20">
        <v>61</v>
      </c>
      <c r="H19" s="20">
        <v>43</v>
      </c>
      <c r="I19" s="20">
        <v>65</v>
      </c>
      <c r="J19" s="20"/>
      <c r="K19" s="20"/>
      <c r="L19" s="20">
        <v>10</v>
      </c>
      <c r="M19" s="20">
        <v>12</v>
      </c>
      <c r="N19" s="20">
        <f t="shared" si="0"/>
        <v>290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20">
        <v>66</v>
      </c>
      <c r="F20" s="20">
        <v>33</v>
      </c>
      <c r="G20" s="20">
        <v>61</v>
      </c>
      <c r="H20" s="20">
        <v>43</v>
      </c>
      <c r="I20" s="20">
        <v>65</v>
      </c>
      <c r="J20" s="20"/>
      <c r="K20" s="20"/>
      <c r="L20" s="20">
        <v>10</v>
      </c>
      <c r="M20" s="20">
        <v>12</v>
      </c>
      <c r="N20" s="20">
        <f t="shared" si="0"/>
        <v>290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>
        <v>105</v>
      </c>
      <c r="F22" s="20"/>
      <c r="G22" s="20"/>
      <c r="H22" s="20"/>
      <c r="I22" s="20"/>
      <c r="J22" s="20"/>
      <c r="K22" s="20"/>
      <c r="L22" s="20"/>
      <c r="M22" s="20"/>
      <c r="N22" s="20">
        <f t="shared" si="0"/>
        <v>105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10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10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30.6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321</v>
      </c>
      <c r="B27" s="23"/>
      <c r="C27" s="1" t="s">
        <v>349</v>
      </c>
      <c r="D27" s="20" t="s">
        <v>5</v>
      </c>
      <c r="E27" s="20"/>
      <c r="F27" s="20">
        <v>33</v>
      </c>
      <c r="G27" s="20"/>
      <c r="H27" s="20"/>
      <c r="I27" s="20"/>
      <c r="J27" s="20"/>
      <c r="K27" s="20"/>
      <c r="L27" s="20"/>
      <c r="M27" s="20"/>
      <c r="N27" s="20">
        <f t="shared" si="0"/>
        <v>33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>
        <v>3</v>
      </c>
      <c r="G29" s="20">
        <v>3</v>
      </c>
      <c r="H29" s="20">
        <v>3</v>
      </c>
      <c r="I29" s="20">
        <v>3</v>
      </c>
      <c r="J29" s="20"/>
      <c r="K29" s="20"/>
      <c r="L29" s="20"/>
      <c r="M29" s="20"/>
      <c r="N29" s="20">
        <f t="shared" ref="N29:N38" si="2">SUM(E29:M29)</f>
        <v>12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>
        <v>16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16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/>
      <c r="F33" s="20"/>
      <c r="G33" s="20"/>
      <c r="H33" s="20"/>
      <c r="I33" s="20"/>
      <c r="J33" s="20"/>
      <c r="K33" s="20"/>
      <c r="L33" s="20"/>
      <c r="M33" s="20"/>
      <c r="N33" s="20">
        <f t="shared" si="2"/>
        <v>0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5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2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2</v>
      </c>
      <c r="O38" s="20"/>
      <c r="P38" s="21">
        <f t="shared" ref="P38" si="3">N38*O38</f>
        <v>0</v>
      </c>
    </row>
    <row r="39" spans="1:16" x14ac:dyDescent="0.25">
      <c r="A39" s="19" t="s">
        <v>322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323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14</v>
      </c>
      <c r="F43" s="20">
        <v>8</v>
      </c>
      <c r="G43" s="20">
        <v>16</v>
      </c>
      <c r="H43" s="20">
        <v>9</v>
      </c>
      <c r="I43" s="20">
        <v>19</v>
      </c>
      <c r="J43" s="20"/>
      <c r="K43" s="20"/>
      <c r="L43" s="20"/>
      <c r="M43" s="20"/>
      <c r="N43" s="20">
        <f>SUM(E43:M43)</f>
        <v>66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14</v>
      </c>
      <c r="F44" s="20">
        <v>8</v>
      </c>
      <c r="G44" s="20">
        <v>16</v>
      </c>
      <c r="H44" s="20">
        <v>9</v>
      </c>
      <c r="I44" s="20">
        <v>19</v>
      </c>
      <c r="J44" s="20"/>
      <c r="K44" s="20"/>
      <c r="L44" s="20"/>
      <c r="M44" s="20"/>
      <c r="N44" s="20">
        <f>SUM(E44:M44)*1.15</f>
        <v>75.899999999999991</v>
      </c>
      <c r="O44" s="20"/>
      <c r="P44" s="21">
        <f t="shared" ref="P44:P56" si="4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4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14</v>
      </c>
      <c r="F46" s="20">
        <v>8</v>
      </c>
      <c r="G46" s="20">
        <v>16</v>
      </c>
      <c r="H46" s="20">
        <v>9</v>
      </c>
      <c r="I46" s="20">
        <v>19</v>
      </c>
      <c r="J46" s="20"/>
      <c r="K46" s="20"/>
      <c r="L46" s="20"/>
      <c r="M46" s="20"/>
      <c r="N46" s="20">
        <f>SUM(E46:M46)</f>
        <v>66</v>
      </c>
      <c r="O46" s="20"/>
      <c r="P46" s="21">
        <f t="shared" si="4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20</v>
      </c>
      <c r="F47" s="20">
        <v>10</v>
      </c>
      <c r="G47" s="20">
        <v>20</v>
      </c>
      <c r="H47" s="20">
        <v>10</v>
      </c>
      <c r="I47" s="20">
        <v>20</v>
      </c>
      <c r="J47" s="20"/>
      <c r="K47" s="20"/>
      <c r="L47" s="20"/>
      <c r="M47" s="20"/>
      <c r="N47" s="20">
        <f>SUM(E47:M47)</f>
        <v>80</v>
      </c>
      <c r="O47" s="20"/>
      <c r="P47" s="21">
        <f t="shared" si="4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279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20</v>
      </c>
      <c r="F49" s="20">
        <v>10</v>
      </c>
      <c r="G49" s="20">
        <v>20</v>
      </c>
      <c r="H49" s="20">
        <v>10</v>
      </c>
      <c r="I49" s="20">
        <v>20</v>
      </c>
      <c r="J49" s="20"/>
      <c r="K49" s="20"/>
      <c r="L49" s="20"/>
      <c r="M49" s="20"/>
      <c r="N49" s="20">
        <f t="shared" si="5"/>
        <v>80</v>
      </c>
      <c r="O49" s="20"/>
      <c r="P49" s="21">
        <f t="shared" si="4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20">
        <v>21</v>
      </c>
      <c r="F50" s="20">
        <v>8</v>
      </c>
      <c r="G50" s="20">
        <v>32</v>
      </c>
      <c r="H50" s="20">
        <v>9</v>
      </c>
      <c r="I50" s="20">
        <v>19</v>
      </c>
      <c r="J50" s="20"/>
      <c r="K50" s="20"/>
      <c r="L50" s="20"/>
      <c r="M50" s="20"/>
      <c r="N50" s="20">
        <f t="shared" si="5"/>
        <v>89</v>
      </c>
      <c r="O50" s="20"/>
      <c r="P50" s="21">
        <f t="shared" si="4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/>
      <c r="P51" s="21">
        <f t="shared" si="4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4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4</v>
      </c>
      <c r="O52" s="20"/>
      <c r="P52" s="21">
        <f t="shared" si="4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4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4</v>
      </c>
      <c r="O53" s="20"/>
      <c r="P53" s="21">
        <f t="shared" si="4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/>
      <c r="P54" s="21">
        <f t="shared" si="4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/>
      <c r="P55" s="21">
        <f t="shared" si="4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/>
      <c r="P56" s="21">
        <f t="shared" si="4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/>
      <c r="P60" s="21">
        <f t="shared" ref="P60:P65" si="7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/>
      <c r="P61" s="21">
        <f t="shared" si="7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/>
      <c r="P62" s="21">
        <f t="shared" si="7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/>
      <c r="P63" s="21">
        <f t="shared" si="7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6"/>
        <v>0</v>
      </c>
      <c r="O64" s="20"/>
      <c r="P64" s="21">
        <f t="shared" si="7"/>
        <v>0</v>
      </c>
    </row>
    <row r="65" spans="1:16" x14ac:dyDescent="0.25">
      <c r="A65" s="19" t="s">
        <v>324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/>
      <c r="P69" s="21">
        <f t="shared" ref="P69:P77" si="9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/>
      <c r="P70" s="21">
        <f t="shared" si="9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/>
      <c r="P71" s="21">
        <f t="shared" si="9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/>
      <c r="P72" s="21">
        <f t="shared" si="9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/>
      <c r="P73" s="21">
        <f t="shared" si="9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/>
      <c r="P74" s="21">
        <f t="shared" si="9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/>
      <c r="P75" s="21">
        <f t="shared" si="9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/>
      <c r="P76" s="21">
        <f t="shared" si="9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/>
      <c r="P77" s="21">
        <f t="shared" si="9"/>
        <v>0</v>
      </c>
    </row>
    <row r="78" spans="1:16" x14ac:dyDescent="0.25">
      <c r="A78" s="19" t="s">
        <v>325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5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/>
      <c r="P83" s="21">
        <f t="shared" ref="P83:P88" si="11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/>
      <c r="P84" s="21">
        <f t="shared" si="11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10"/>
        <v>5</v>
      </c>
      <c r="O85" s="20"/>
      <c r="P85" s="21">
        <f t="shared" si="11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10"/>
        <v>5</v>
      </c>
      <c r="O86" s="20"/>
      <c r="P86" s="21">
        <f t="shared" si="11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/>
      <c r="P87" s="21">
        <f t="shared" si="11"/>
        <v>0</v>
      </c>
    </row>
    <row r="88" spans="1:16" ht="18" customHeight="1" x14ac:dyDescent="0.25">
      <c r="A88" s="19" t="s">
        <v>326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5"/>
      <c r="P92" s="28"/>
    </row>
    <row r="93" spans="1:16" ht="31.5" x14ac:dyDescent="0.25">
      <c r="A93" s="19" t="s">
        <v>147</v>
      </c>
      <c r="B93" s="20" t="s">
        <v>7</v>
      </c>
      <c r="C93" s="1" t="s">
        <v>369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/>
      <c r="P93" s="21">
        <f t="shared" ref="P93:P98" si="13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/>
      <c r="P94" s="21">
        <f t="shared" si="13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/>
      <c r="P95" s="21">
        <f t="shared" si="13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/>
      <c r="P96" s="21">
        <f t="shared" si="13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/>
      <c r="P97" s="21">
        <f t="shared" si="13"/>
        <v>0</v>
      </c>
    </row>
    <row r="98" spans="1:16" x14ac:dyDescent="0.25">
      <c r="A98" s="19" t="s">
        <v>327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280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5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/>
      <c r="F103" s="20">
        <v>1</v>
      </c>
      <c r="G103" s="20">
        <v>2</v>
      </c>
      <c r="H103" s="20">
        <v>1</v>
      </c>
      <c r="I103" s="20">
        <v>1</v>
      </c>
      <c r="J103" s="20"/>
      <c r="K103" s="20"/>
      <c r="L103" s="20">
        <v>1</v>
      </c>
      <c r="M103" s="20">
        <v>1</v>
      </c>
      <c r="N103" s="20">
        <f t="shared" si="14"/>
        <v>7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328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/>
      <c r="P105" s="21">
        <f>N105*O105</f>
        <v>0</v>
      </c>
    </row>
    <row r="106" spans="1:16" x14ac:dyDescent="0.25">
      <c r="A106" s="19" t="s">
        <v>329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2</v>
      </c>
      <c r="H109" s="20">
        <v>1</v>
      </c>
      <c r="I109" s="20">
        <v>1</v>
      </c>
      <c r="J109" s="20"/>
      <c r="K109" s="20"/>
      <c r="L109" s="20">
        <v>1</v>
      </c>
      <c r="M109" s="20">
        <v>1</v>
      </c>
      <c r="N109" s="20">
        <f>SUM(E109:M109)</f>
        <v>7</v>
      </c>
      <c r="O109" s="75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>
        <v>2</v>
      </c>
      <c r="H110" s="20">
        <v>1</v>
      </c>
      <c r="I110" s="20">
        <v>1</v>
      </c>
      <c r="J110" s="20"/>
      <c r="K110" s="20"/>
      <c r="L110" s="20">
        <v>1</v>
      </c>
      <c r="M110" s="20">
        <v>1</v>
      </c>
      <c r="N110" s="20">
        <f t="shared" ref="N110:N116" si="15">SUM(E110:M110)</f>
        <v>8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319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/>
      <c r="P111" s="21">
        <f t="shared" ref="P111:P116" si="16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/>
      <c r="P112" s="21">
        <f t="shared" si="16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2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2</v>
      </c>
      <c r="O113" s="20"/>
      <c r="P113" s="21">
        <f t="shared" si="16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4</v>
      </c>
      <c r="O114" s="20"/>
      <c r="P114" s="21">
        <f t="shared" si="16"/>
        <v>0</v>
      </c>
    </row>
    <row r="115" spans="1:16" x14ac:dyDescent="0.25">
      <c r="A115" s="19" t="s">
        <v>330</v>
      </c>
      <c r="B115" s="20" t="s">
        <v>15</v>
      </c>
      <c r="C115" s="1" t="s">
        <v>311</v>
      </c>
      <c r="D115" s="20" t="s">
        <v>14</v>
      </c>
      <c r="E115" s="20">
        <v>8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8</v>
      </c>
      <c r="O115" s="20"/>
      <c r="P115" s="21">
        <f t="shared" si="16"/>
        <v>0</v>
      </c>
    </row>
    <row r="116" spans="1:16" x14ac:dyDescent="0.25">
      <c r="A116" s="19" t="s">
        <v>163</v>
      </c>
      <c r="B116" s="20" t="s">
        <v>16</v>
      </c>
      <c r="C116" s="1" t="s">
        <v>350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5"/>
        <v>2</v>
      </c>
      <c r="O116" s="20"/>
      <c r="P116" s="21">
        <f t="shared" si="16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8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13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7">SUM(E120:M120)</f>
        <v>0</v>
      </c>
      <c r="O120" s="20"/>
      <c r="P120" s="21">
        <f t="shared" ref="P120:P128" si="18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7"/>
        <v>2</v>
      </c>
      <c r="O121" s="20"/>
      <c r="P121" s="21">
        <f t="shared" si="18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7"/>
        <v>8</v>
      </c>
      <c r="O122" s="20"/>
      <c r="P122" s="21">
        <f t="shared" si="18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7"/>
        <v>0</v>
      </c>
      <c r="O123" s="20"/>
      <c r="P123" s="21">
        <f t="shared" si="18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7"/>
        <v>5</v>
      </c>
      <c r="O124" s="20"/>
      <c r="P124" s="21">
        <f t="shared" si="18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7"/>
        <v>4</v>
      </c>
      <c r="O125" s="20"/>
      <c r="P125" s="21">
        <f t="shared" si="18"/>
        <v>0</v>
      </c>
    </row>
    <row r="126" spans="1:16" x14ac:dyDescent="0.25">
      <c r="A126" s="19" t="s">
        <v>171</v>
      </c>
      <c r="B126" s="20" t="s">
        <v>15</v>
      </c>
      <c r="C126" s="26" t="s">
        <v>331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7"/>
        <v>0</v>
      </c>
      <c r="O126" s="20"/>
      <c r="P126" s="21">
        <f t="shared" si="18"/>
        <v>0</v>
      </c>
    </row>
    <row r="127" spans="1:16" x14ac:dyDescent="0.25">
      <c r="A127" s="19" t="s">
        <v>332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7"/>
        <v>0</v>
      </c>
      <c r="O127" s="20"/>
      <c r="P127" s="21">
        <f t="shared" si="18"/>
        <v>0</v>
      </c>
    </row>
    <row r="128" spans="1:16" x14ac:dyDescent="0.25">
      <c r="A128" s="19" t="s">
        <v>333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8"/>
        <v>0</v>
      </c>
    </row>
    <row r="129" spans="1:16" x14ac:dyDescent="0.25">
      <c r="A129" s="19" t="s">
        <v>334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ref="P129" si="19"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20">SUM(E132:M132)</f>
        <v>0</v>
      </c>
      <c r="O132" s="20"/>
      <c r="P132" s="21">
        <f t="shared" ref="P132:P145" si="21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>
        <v>10</v>
      </c>
      <c r="F133" s="20">
        <v>10</v>
      </c>
      <c r="G133" s="20">
        <v>20</v>
      </c>
      <c r="H133" s="20">
        <v>10</v>
      </c>
      <c r="I133" s="20">
        <v>10</v>
      </c>
      <c r="J133" s="20"/>
      <c r="K133" s="20"/>
      <c r="L133" s="20">
        <v>10</v>
      </c>
      <c r="M133" s="20">
        <v>10</v>
      </c>
      <c r="N133" s="20">
        <f t="shared" si="20"/>
        <v>80</v>
      </c>
      <c r="O133" s="20"/>
      <c r="P133" s="21">
        <f t="shared" si="21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4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0"/>
        <v>4</v>
      </c>
      <c r="O134" s="20"/>
      <c r="P134" s="21">
        <f t="shared" si="21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20"/>
        <v>0</v>
      </c>
      <c r="O135" s="20"/>
      <c r="P135" s="21">
        <f t="shared" si="21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0"/>
        <v>0</v>
      </c>
      <c r="O136" s="20"/>
      <c r="P136" s="21">
        <f t="shared" si="21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290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20"/>
        <v>290</v>
      </c>
      <c r="O137" s="20"/>
      <c r="P137" s="21">
        <f t="shared" si="21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20"/>
        <v>0</v>
      </c>
      <c r="O138" s="20"/>
      <c r="P138" s="21">
        <f t="shared" si="21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0"/>
        <v>0</v>
      </c>
      <c r="O139" s="20"/>
      <c r="P139" s="21">
        <f t="shared" si="21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0"/>
        <v>0</v>
      </c>
      <c r="O140" s="20"/>
      <c r="P140" s="21">
        <f t="shared" si="21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224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0"/>
        <v>224</v>
      </c>
      <c r="O141" s="20"/>
      <c r="P141" s="21">
        <f t="shared" si="21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66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0"/>
        <v>66</v>
      </c>
      <c r="O142" s="20"/>
      <c r="P142" s="21">
        <f t="shared" si="21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6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0"/>
        <v>6</v>
      </c>
      <c r="O143" s="20"/>
      <c r="P143" s="21">
        <f t="shared" si="21"/>
        <v>0</v>
      </c>
    </row>
    <row r="144" spans="1:16" x14ac:dyDescent="0.25">
      <c r="A144" s="19" t="s">
        <v>335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20"/>
        <v>0</v>
      </c>
      <c r="O144" s="20"/>
      <c r="P144" s="21">
        <f t="shared" si="21"/>
        <v>0</v>
      </c>
    </row>
    <row r="145" spans="1:16" x14ac:dyDescent="0.25">
      <c r="A145" s="19" t="s">
        <v>336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0"/>
        <v>0</v>
      </c>
      <c r="O145" s="20"/>
      <c r="P145" s="21">
        <f t="shared" si="21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2">SUM(E149:M149)</f>
        <v>0</v>
      </c>
      <c r="O149" s="20"/>
      <c r="P149" s="21">
        <f t="shared" ref="P149:P165" si="23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2"/>
        <v>0</v>
      </c>
      <c r="O150" s="20"/>
      <c r="P150" s="21">
        <f t="shared" si="23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2"/>
        <v>0</v>
      </c>
      <c r="O151" s="20"/>
      <c r="P151" s="21">
        <f t="shared" si="23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2"/>
        <v>0</v>
      </c>
      <c r="O152" s="20"/>
      <c r="P152" s="21">
        <f t="shared" si="23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2"/>
        <v>0</v>
      </c>
      <c r="O153" s="20"/>
      <c r="P153" s="21">
        <f t="shared" si="23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2"/>
        <v>0</v>
      </c>
      <c r="O154" s="20"/>
      <c r="P154" s="21">
        <f t="shared" si="23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2"/>
        <v>0</v>
      </c>
      <c r="O155" s="20"/>
      <c r="P155" s="21">
        <f t="shared" si="23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/>
      <c r="F156" s="20"/>
      <c r="G156" s="20"/>
      <c r="H156" s="20">
        <v>2</v>
      </c>
      <c r="I156" s="20">
        <v>2</v>
      </c>
      <c r="J156" s="20"/>
      <c r="K156" s="20"/>
      <c r="L156" s="20"/>
      <c r="M156" s="20"/>
      <c r="N156" s="20">
        <f t="shared" si="22"/>
        <v>4</v>
      </c>
      <c r="O156" s="20"/>
      <c r="P156" s="21">
        <f t="shared" si="23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>
        <v>2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2"/>
        <v>2</v>
      </c>
      <c r="O157" s="20"/>
      <c r="P157" s="21">
        <f t="shared" si="23"/>
        <v>0</v>
      </c>
    </row>
    <row r="158" spans="1:16" ht="30.6" customHeight="1" x14ac:dyDescent="0.25">
      <c r="A158" s="19" t="s">
        <v>337</v>
      </c>
      <c r="B158" s="20" t="s">
        <v>31</v>
      </c>
      <c r="C158" s="1" t="s">
        <v>66</v>
      </c>
      <c r="D158" s="20" t="s">
        <v>22</v>
      </c>
      <c r="E158" s="20">
        <v>2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2"/>
        <v>2</v>
      </c>
      <c r="O158" s="20"/>
      <c r="P158" s="21">
        <f t="shared" si="23"/>
        <v>0</v>
      </c>
    </row>
    <row r="159" spans="1:16" x14ac:dyDescent="0.25">
      <c r="A159" s="19" t="s">
        <v>194</v>
      </c>
      <c r="B159" s="20" t="s">
        <v>33</v>
      </c>
      <c r="C159" s="1" t="s">
        <v>338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2"/>
        <v>0</v>
      </c>
      <c r="O159" s="20"/>
      <c r="P159" s="21">
        <f t="shared" si="23"/>
        <v>0</v>
      </c>
    </row>
    <row r="160" spans="1:16" x14ac:dyDescent="0.25">
      <c r="A160" s="19" t="s">
        <v>195</v>
      </c>
      <c r="B160" s="20"/>
      <c r="C160" s="1" t="s">
        <v>339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2"/>
        <v>0</v>
      </c>
      <c r="O160" s="20"/>
      <c r="P160" s="21">
        <f t="shared" si="23"/>
        <v>0</v>
      </c>
    </row>
    <row r="161" spans="1:16" x14ac:dyDescent="0.25">
      <c r="A161" s="19" t="s">
        <v>196</v>
      </c>
      <c r="B161" s="20"/>
      <c r="C161" s="1" t="s">
        <v>340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2"/>
        <v>0</v>
      </c>
      <c r="O161" s="20"/>
      <c r="P161" s="21">
        <f t="shared" si="23"/>
        <v>0</v>
      </c>
    </row>
    <row r="162" spans="1:16" x14ac:dyDescent="0.25">
      <c r="A162" s="19" t="s">
        <v>197</v>
      </c>
      <c r="B162" s="20"/>
      <c r="C162" s="1" t="s">
        <v>341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2"/>
        <v>0</v>
      </c>
      <c r="O162" s="20"/>
      <c r="P162" s="21">
        <f t="shared" si="23"/>
        <v>0</v>
      </c>
    </row>
    <row r="163" spans="1:16" x14ac:dyDescent="0.25">
      <c r="A163" s="19" t="s">
        <v>198</v>
      </c>
      <c r="B163" s="20"/>
      <c r="C163" s="1" t="s">
        <v>342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2"/>
        <v>0</v>
      </c>
      <c r="O163" s="20"/>
      <c r="P163" s="21">
        <f t="shared" si="23"/>
        <v>0</v>
      </c>
    </row>
    <row r="164" spans="1:16" ht="34.15" customHeight="1" x14ac:dyDescent="0.25">
      <c r="A164" s="19" t="s">
        <v>199</v>
      </c>
      <c r="B164" s="20" t="s">
        <v>39</v>
      </c>
      <c r="C164" s="1" t="s">
        <v>343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2"/>
        <v>0</v>
      </c>
      <c r="O164" s="20"/>
      <c r="P164" s="21">
        <f t="shared" si="23"/>
        <v>0</v>
      </c>
    </row>
    <row r="165" spans="1:16" ht="32.450000000000003" customHeight="1" x14ac:dyDescent="0.25">
      <c r="A165" s="19" t="s">
        <v>344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ref="N165" si="24">SUM(E165:M165)</f>
        <v>0</v>
      </c>
      <c r="O165" s="20"/>
      <c r="P165" s="68">
        <f t="shared" si="23"/>
        <v>0</v>
      </c>
    </row>
    <row r="166" spans="1:16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5">SUM(E168:M168)</f>
        <v>1</v>
      </c>
      <c r="O168" s="20"/>
      <c r="P168" s="21">
        <f t="shared" ref="P168:P173" si="26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5"/>
        <v>1</v>
      </c>
      <c r="O169" s="20"/>
      <c r="P169" s="21">
        <f t="shared" si="26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5"/>
        <v>0</v>
      </c>
      <c r="O170" s="20"/>
      <c r="P170" s="21">
        <f t="shared" si="26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5"/>
        <v>2</v>
      </c>
      <c r="O171" s="20"/>
      <c r="P171" s="21">
        <f t="shared" si="26"/>
        <v>0</v>
      </c>
    </row>
    <row r="172" spans="1:16" ht="28.9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6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5"/>
        <v>1</v>
      </c>
      <c r="O173" s="20"/>
      <c r="P173" s="21">
        <f t="shared" si="26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345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346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347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293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281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5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 t="shared" ref="N183:N189" si="27">SUM(E183:M183)</f>
        <v>1</v>
      </c>
      <c r="O183" s="75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282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7"/>
        <v>1</v>
      </c>
      <c r="O184" s="75"/>
      <c r="P184" s="28"/>
    </row>
    <row r="185" spans="1:16" x14ac:dyDescent="0.25">
      <c r="A185" s="19" t="s">
        <v>210</v>
      </c>
      <c r="B185" s="20" t="s">
        <v>9</v>
      </c>
      <c r="C185" s="22" t="s">
        <v>283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7"/>
        <v>0</v>
      </c>
      <c r="O185" s="75"/>
      <c r="P185" s="28"/>
    </row>
    <row r="186" spans="1:16" x14ac:dyDescent="0.25">
      <c r="A186" s="19" t="s">
        <v>211</v>
      </c>
      <c r="B186" s="20" t="s">
        <v>11</v>
      </c>
      <c r="C186" s="22" t="s">
        <v>284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7"/>
        <v>1</v>
      </c>
      <c r="O186" s="75"/>
      <c r="P186" s="28"/>
    </row>
    <row r="187" spans="1:16" x14ac:dyDescent="0.25">
      <c r="A187" s="19" t="s">
        <v>212</v>
      </c>
      <c r="B187" s="20" t="s">
        <v>12</v>
      </c>
      <c r="C187" s="22" t="s">
        <v>285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7"/>
        <v>1</v>
      </c>
      <c r="O187" s="75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/>
      <c r="M188" s="20"/>
      <c r="N188" s="20">
        <f t="shared" si="27"/>
        <v>0</v>
      </c>
      <c r="O188" s="75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7"/>
        <v>0</v>
      </c>
      <c r="O189" s="75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309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6" si="28">SUM(E192:M192)</f>
        <v>1</v>
      </c>
      <c r="O192" s="20"/>
      <c r="P192" s="21">
        <f t="shared" ref="P192:P198" si="29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8"/>
        <v>0</v>
      </c>
      <c r="O193" s="20"/>
      <c r="P193" s="21">
        <f t="shared" si="29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8"/>
        <v>0</v>
      </c>
      <c r="O194" s="20"/>
      <c r="P194" s="21">
        <f t="shared" si="29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8"/>
        <v>0</v>
      </c>
      <c r="O195" s="20"/>
      <c r="P195" s="21">
        <f t="shared" si="29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8"/>
        <v>0</v>
      </c>
      <c r="O196" s="20"/>
      <c r="P196" s="21">
        <f t="shared" si="29"/>
        <v>0</v>
      </c>
    </row>
    <row r="197" spans="1:16" x14ac:dyDescent="0.25">
      <c r="A197" s="19" t="s">
        <v>220</v>
      </c>
      <c r="B197" s="20" t="s">
        <v>12</v>
      </c>
      <c r="C197" s="1" t="s">
        <v>348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ref="N197" si="30">SUM(E197:M197)</f>
        <v>0</v>
      </c>
      <c r="O197" s="20"/>
      <c r="P197" s="21">
        <f t="shared" si="29"/>
        <v>0</v>
      </c>
    </row>
    <row r="198" spans="1:16" x14ac:dyDescent="0.25">
      <c r="A198" s="19" t="s">
        <v>221</v>
      </c>
      <c r="C198" s="1" t="s">
        <v>317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1">SUM(E198:M198)</f>
        <v>0</v>
      </c>
      <c r="O198" s="20"/>
      <c r="P198" s="21">
        <f t="shared" si="29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>
        <v>1</v>
      </c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1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310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320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80" t="s">
        <v>372</v>
      </c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42" t="s">
        <v>287</v>
      </c>
      <c r="P209" s="43">
        <f>P207*0.12</f>
        <v>0</v>
      </c>
    </row>
    <row r="210" spans="3:16" x14ac:dyDescent="0.25"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4"/>
      <c r="P210" s="44"/>
    </row>
    <row r="211" spans="3:16" ht="15.75" customHeight="1" x14ac:dyDescent="0.25"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42" t="s">
        <v>286</v>
      </c>
      <c r="P211" s="43">
        <f>P207+P209</f>
        <v>0</v>
      </c>
    </row>
    <row r="212" spans="3:16" x14ac:dyDescent="0.25"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6"/>
      <c r="P212" s="45"/>
    </row>
    <row r="213" spans="3:16" x14ac:dyDescent="0.25"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6"/>
      <c r="P213" s="45"/>
    </row>
    <row r="214" spans="3:16" x14ac:dyDescent="0.25"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6"/>
      <c r="P214" s="48"/>
    </row>
    <row r="215" spans="3:16" x14ac:dyDescent="0.25"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6"/>
      <c r="P215" s="45"/>
    </row>
    <row r="216" spans="3:16" x14ac:dyDescent="0.25"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46"/>
      <c r="P216" s="47"/>
    </row>
    <row r="217" spans="3:16" ht="15.75" customHeight="1" x14ac:dyDescent="0.25">
      <c r="C217" s="79" t="s">
        <v>308</v>
      </c>
      <c r="D217" s="79"/>
      <c r="E217" s="79"/>
      <c r="F217" s="79"/>
      <c r="G217" s="79"/>
      <c r="H217" s="79"/>
      <c r="I217" s="79"/>
      <c r="J217" s="79"/>
      <c r="K217" s="79"/>
      <c r="L217" s="79"/>
      <c r="M217" s="79"/>
      <c r="N217" s="79"/>
      <c r="O217" s="6"/>
      <c r="P217" s="76" t="s">
        <v>373</v>
      </c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3" max="15" man="1"/>
    <brk id="111" max="15" man="1"/>
    <brk id="16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O17" sqref="O17"/>
    </sheetView>
  </sheetViews>
  <sheetFormatPr defaultRowHeight="15" x14ac:dyDescent="0.25"/>
  <sheetData>
    <row r="1" spans="1:1" x14ac:dyDescent="0.25">
      <c r="A1" s="62" t="s">
        <v>318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17"/>
  <sheetViews>
    <sheetView view="pageBreakPreview" zoomScale="60" zoomScaleNormal="100" workbookViewId="0">
      <selection activeCell="K27" sqref="K27"/>
    </sheetView>
  </sheetViews>
  <sheetFormatPr defaultRowHeight="15" x14ac:dyDescent="0.25"/>
  <cols>
    <col min="10" max="10" width="9.85546875" bestFit="1" customWidth="1"/>
  </cols>
  <sheetData>
    <row r="2" spans="1:10" x14ac:dyDescent="0.25">
      <c r="A2" t="s">
        <v>351</v>
      </c>
      <c r="B2" t="s">
        <v>352</v>
      </c>
    </row>
    <row r="4" spans="1:10" x14ac:dyDescent="0.25">
      <c r="A4" t="s">
        <v>353</v>
      </c>
      <c r="F4" t="s">
        <v>277</v>
      </c>
      <c r="G4" t="s">
        <v>354</v>
      </c>
      <c r="H4" t="s">
        <v>278</v>
      </c>
      <c r="J4" t="s">
        <v>355</v>
      </c>
    </row>
    <row r="5" spans="1:10" x14ac:dyDescent="0.25">
      <c r="A5" t="s">
        <v>356</v>
      </c>
      <c r="F5">
        <v>1406</v>
      </c>
      <c r="G5" t="s">
        <v>5</v>
      </c>
      <c r="H5">
        <v>43</v>
      </c>
      <c r="J5" s="73">
        <f t="shared" ref="J5:J13" si="0">F5*H5</f>
        <v>60458</v>
      </c>
    </row>
    <row r="6" spans="1:10" x14ac:dyDescent="0.25">
      <c r="A6" t="s">
        <v>357</v>
      </c>
      <c r="F6">
        <v>1406</v>
      </c>
      <c r="G6" t="s">
        <v>5</v>
      </c>
      <c r="H6">
        <v>20</v>
      </c>
      <c r="J6" s="73">
        <f t="shared" si="0"/>
        <v>28120</v>
      </c>
    </row>
    <row r="7" spans="1:10" x14ac:dyDescent="0.25">
      <c r="A7" t="s">
        <v>358</v>
      </c>
      <c r="F7">
        <v>14</v>
      </c>
      <c r="G7" t="s">
        <v>359</v>
      </c>
      <c r="H7">
        <v>275</v>
      </c>
      <c r="J7" s="73">
        <f t="shared" si="0"/>
        <v>3850</v>
      </c>
    </row>
    <row r="8" spans="1:10" x14ac:dyDescent="0.25">
      <c r="A8" t="s">
        <v>360</v>
      </c>
      <c r="F8">
        <v>36</v>
      </c>
      <c r="G8" t="s">
        <v>5</v>
      </c>
      <c r="H8">
        <v>236</v>
      </c>
      <c r="J8" s="73">
        <f t="shared" si="0"/>
        <v>8496</v>
      </c>
    </row>
    <row r="9" spans="1:10" x14ac:dyDescent="0.25">
      <c r="A9" t="s">
        <v>361</v>
      </c>
      <c r="F9">
        <v>390</v>
      </c>
      <c r="G9" t="s">
        <v>5</v>
      </c>
      <c r="H9">
        <v>15</v>
      </c>
      <c r="J9" s="73">
        <f t="shared" si="0"/>
        <v>5850</v>
      </c>
    </row>
    <row r="10" spans="1:10" x14ac:dyDescent="0.25">
      <c r="A10" t="s">
        <v>362</v>
      </c>
      <c r="F10">
        <v>10</v>
      </c>
      <c r="G10" t="s">
        <v>359</v>
      </c>
      <c r="H10">
        <v>275</v>
      </c>
      <c r="J10" s="73">
        <f t="shared" si="0"/>
        <v>2750</v>
      </c>
    </row>
    <row r="11" spans="1:10" x14ac:dyDescent="0.25">
      <c r="A11" t="s">
        <v>363</v>
      </c>
      <c r="F11">
        <v>8</v>
      </c>
      <c r="G11" t="s">
        <v>301</v>
      </c>
      <c r="H11">
        <v>770</v>
      </c>
      <c r="J11" s="73">
        <f t="shared" si="0"/>
        <v>6160</v>
      </c>
    </row>
    <row r="12" spans="1:10" x14ac:dyDescent="0.25">
      <c r="A12" t="s">
        <v>364</v>
      </c>
      <c r="F12">
        <v>1</v>
      </c>
      <c r="G12" t="s">
        <v>301</v>
      </c>
      <c r="H12">
        <v>1160</v>
      </c>
      <c r="J12" s="73">
        <f t="shared" si="0"/>
        <v>1160</v>
      </c>
    </row>
    <row r="13" spans="1:10" x14ac:dyDescent="0.25">
      <c r="A13" t="s">
        <v>365</v>
      </c>
      <c r="F13">
        <v>2</v>
      </c>
      <c r="G13" t="s">
        <v>301</v>
      </c>
      <c r="H13">
        <v>275</v>
      </c>
      <c r="J13" s="73">
        <f t="shared" si="0"/>
        <v>550</v>
      </c>
    </row>
    <row r="14" spans="1:10" x14ac:dyDescent="0.25">
      <c r="A14" t="s">
        <v>366</v>
      </c>
      <c r="J14" s="73">
        <f>SUM(J5:J13)</f>
        <v>117394</v>
      </c>
    </row>
    <row r="15" spans="1:10" x14ac:dyDescent="0.25">
      <c r="A15" t="s">
        <v>367</v>
      </c>
      <c r="J15" s="73">
        <v>-10850</v>
      </c>
    </row>
    <row r="16" spans="1:10" x14ac:dyDescent="0.25">
      <c r="J16" s="73"/>
    </row>
    <row r="17" spans="1:10" x14ac:dyDescent="0.25">
      <c r="A17" s="62" t="s">
        <v>368</v>
      </c>
      <c r="B17" s="62"/>
      <c r="C17" s="62"/>
      <c r="D17" s="62"/>
      <c r="E17" s="62"/>
      <c r="F17" s="62"/>
      <c r="G17" s="62"/>
      <c r="H17" s="62"/>
      <c r="I17" s="62"/>
      <c r="J17" s="74">
        <f>J14+J15</f>
        <v>106544</v>
      </c>
    </row>
  </sheetData>
  <pageMargins left="0.7" right="0.7" top="0.78740157499999996" bottom="0.78740157499999996" header="0.3" footer="0.3"/>
  <pageSetup paperSize="9" scale="94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Schema kuchyně</vt:lpstr>
      <vt:lpstr>List1</vt:lpstr>
      <vt:lpstr>List2</vt:lpstr>
      <vt:lpstr>'SÚB - Soupis 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Ekonom BYTES</cp:lastModifiedBy>
  <cp:lastPrinted>2024-04-12T10:19:21Z</cp:lastPrinted>
  <dcterms:created xsi:type="dcterms:W3CDTF">2011-05-17T11:50:23Z</dcterms:created>
  <dcterms:modified xsi:type="dcterms:W3CDTF">2025-03-26T10:22:08Z</dcterms:modified>
</cp:coreProperties>
</file>